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DCFF56E-1FE8-40FB-919A-8C47986976F7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34" i="1" l="1"/>
  <c r="H16" i="1" l="1"/>
  <c r="H21" i="1"/>
</calcChain>
</file>

<file path=xl/sharedStrings.xml><?xml version="1.0" encoding="utf-8"?>
<sst xmlns="http://schemas.openxmlformats.org/spreadsheetml/2006/main" count="128" uniqueCount="83">
  <si>
    <t>1399/09/05</t>
  </si>
  <si>
    <t>17:50:48</t>
  </si>
  <si>
    <t>BCG15892</t>
  </si>
  <si>
    <t>0318186152004</t>
  </si>
  <si>
    <t>انتقالي</t>
  </si>
  <si>
    <t>1399/07/04</t>
  </si>
  <si>
    <t>09:11:39</t>
  </si>
  <si>
    <t>BCG18902</t>
  </si>
  <si>
    <t>1399/06/03</t>
  </si>
  <si>
    <t>21:18:25</t>
  </si>
  <si>
    <t>BCG15054</t>
  </si>
  <si>
    <t>1399/05/03</t>
  </si>
  <si>
    <t>05:06:52</t>
  </si>
  <si>
    <t>BCG12513</t>
  </si>
  <si>
    <t>1399/04/02</t>
  </si>
  <si>
    <t>13:17:32</t>
  </si>
  <si>
    <t>BCG12924</t>
  </si>
  <si>
    <t>1399/02/06</t>
  </si>
  <si>
    <t>12:59:06</t>
  </si>
  <si>
    <t>59392634</t>
  </si>
  <si>
    <t>انتقال از كارت - شتاب</t>
  </si>
  <si>
    <t>12:59:51</t>
  </si>
  <si>
    <t>59459947</t>
  </si>
  <si>
    <t>1399/01/05</t>
  </si>
  <si>
    <t>11:47:09</t>
  </si>
  <si>
    <t>59775537</t>
  </si>
  <si>
    <t xml:space="preserve">معصومه خواجه </t>
  </si>
  <si>
    <t>1399/05/28</t>
  </si>
  <si>
    <t>1399/10/22</t>
  </si>
  <si>
    <t>1399/10/06</t>
  </si>
  <si>
    <t>10:32:43</t>
  </si>
  <si>
    <t>BCG16775</t>
  </si>
  <si>
    <t>حواله پايا اينترنتي</t>
  </si>
  <si>
    <t>10:16:17</t>
  </si>
  <si>
    <t>BCG10680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</si>
  <si>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</si>
  <si>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</si>
  <si>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</si>
  <si>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</si>
  <si>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</si>
  <si>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</si>
  <si>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</si>
  <si>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</si>
  <si>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IR940610000000700806841014</t>
  </si>
  <si>
    <t>1399/10/16</t>
  </si>
  <si>
    <t>BCG18001</t>
  </si>
  <si>
    <t>جمع مبالغ واریزی محمدرضا مسعودی به حسابهای سرکار خانم معصومه خواجه :</t>
  </si>
  <si>
    <t>مجموع دریافتی</t>
  </si>
  <si>
    <t>جمع مبالغ واریزی آیسان رفیق به حسابهای سرکار خانم معصومه خواجه به تایید کارشناسی :</t>
  </si>
  <si>
    <t>جمع مبالغ واریزی شاکی  سرکار خانم معصومه خواجه به حسابهای محمدرضا مسعودی  :</t>
  </si>
  <si>
    <t xml:space="preserve"> ح.پ 9905280122888554</t>
  </si>
  <si>
    <t>ح.پ 9910220122151342</t>
  </si>
  <si>
    <t xml:space="preserve"> سمانه محمدیاری</t>
  </si>
  <si>
    <t>1399/11/06</t>
  </si>
  <si>
    <t>1399/11/19</t>
  </si>
  <si>
    <t>انتقال</t>
  </si>
  <si>
    <t xml:space="preserve">انتقال </t>
  </si>
  <si>
    <t>معصومه خواجه</t>
  </si>
  <si>
    <t>BCG19066</t>
  </si>
  <si>
    <t>BCG19569</t>
  </si>
  <si>
    <t>1398/12/03</t>
  </si>
  <si>
    <t>16:10:40</t>
  </si>
  <si>
    <t>8890</t>
  </si>
  <si>
    <t>ACH14197</t>
  </si>
  <si>
    <t>حواله پايا و كارمزد</t>
  </si>
  <si>
    <t>1399/11/16</t>
  </si>
  <si>
    <t>10:51:45</t>
  </si>
  <si>
    <t>251</t>
  </si>
  <si>
    <t>BCG11053</t>
  </si>
  <si>
    <t>5047061027619663.ک</t>
  </si>
  <si>
    <t xml:space="preserve">معصومه خواجه ِي </t>
  </si>
  <si>
    <t>واريز ح.پ 139911160172709814 از ملى</t>
  </si>
  <si>
    <t>واريز ح.پ 139911160172709571 از ملى</t>
  </si>
  <si>
    <t>واريز ح.س 9907281700009847 ملي ايران     1704552</t>
  </si>
  <si>
    <t>1399/07/28</t>
  </si>
  <si>
    <t>1399/05/29</t>
  </si>
  <si>
    <t>10:33:44</t>
  </si>
  <si>
    <t>8892</t>
  </si>
  <si>
    <t>GH011604</t>
  </si>
  <si>
    <t>حواله ساتنا و كارمزد</t>
  </si>
  <si>
    <t>ص1</t>
  </si>
  <si>
    <t>ص2</t>
  </si>
  <si>
    <t xml:space="preserve"> مبالغ واریزی محمدرضا مسعودی به حسابهای سرکار خانم معصومه خواجه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</si>
</sst>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0"/>
      <color rgb="FFFF0000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/>
    </xf>
    <xf numFmtId="0" fontId="0" fillId="0" borderId="0" xfId="0" applyFont="1"/>
    <xf numFmtId="0" fontId="2" fillId="2" borderId="5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3" fontId="3" fillId="2" borderId="0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/>
    </xf>
  </cellXfs>
  <cellStyles count="1">
    <cellStyle name="Normal" xfId="0" builtinId="0"/>
  </cellStyles>
  <dxfs count="3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rightToLeft="1" tabSelected="1" workbookViewId="0">
      <selection sqref="A1:G1"/>
    </sheetView>
  </sheetViews>
  <sheetFormatPr defaultRowHeight="14.25" x14ac:dyDescent="0.2"/>
  <cols>
    <col min="1" max="1" width="4.25" customWidth="1"/>
    <col min="2" max="2" width="10.625" customWidth="1"/>
    <col min="3" max="3" width="8.5" customWidth="1"/>
    <col min="4" max="4" width="11.375" customWidth="1"/>
    <col min="5" max="5" width="20.5" customWidth="1"/>
    <col min="6" max="6" width="24.25" customWidth="1"/>
    <col min="7" max="8" width="12.75" customWidth="1"/>
    <col min="9" max="9" width="10.5" customWidth="1"/>
    <col min="11" max="11" width="17.375" customWidth="1"/>
    <col min="12" max="12" width="16.75" customWidth="1"/>
    <col min="13" max="13" width="17.25" customWidth="1"/>
  </cols>
  <sheetData>
    <row r="1" spans="1:10" ht="21" x14ac:dyDescent="0.2">
      <c r="A1" s="14" t="s">
        <v>82</v>
      </c>
      <c r="B1" s="15"/>
      <c r="C1" s="15"/>
      <c r="D1" s="15"/>
      <c r="E1" s="15"/>
      <c r="F1" s="15"/>
      <c r="G1" s="16"/>
    </row>
    <row r="2" spans="1:10" ht="21" x14ac:dyDescent="0.55000000000000004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42</v>
      </c>
      <c r="J2" s="17" t="s">
        <v>80</v>
      </c>
    </row>
    <row r="3" spans="1:10" ht="21" x14ac:dyDescent="0.55000000000000004">
      <c r="A3" s="1">
        <v>1</v>
      </c>
      <c r="B3" s="1" t="s">
        <v>17</v>
      </c>
      <c r="C3" s="1" t="s">
        <v>18</v>
      </c>
      <c r="D3" s="1">
        <v>888</v>
      </c>
      <c r="E3" s="1" t="s">
        <v>20</v>
      </c>
      <c r="F3" s="1" t="s">
        <v>69</v>
      </c>
      <c r="G3" s="1" t="s">
        <v>19</v>
      </c>
      <c r="H3" s="3">
        <v>30009000</v>
      </c>
    </row>
    <row r="4" spans="1:10" ht="21" x14ac:dyDescent="0.55000000000000004">
      <c r="A4" s="1">
        <v>2</v>
      </c>
      <c r="B4" s="1" t="s">
        <v>17</v>
      </c>
      <c r="C4" s="1" t="s">
        <v>21</v>
      </c>
      <c r="D4" s="1">
        <v>888</v>
      </c>
      <c r="E4" s="1" t="s">
        <v>20</v>
      </c>
      <c r="F4" s="1" t="s">
        <v>69</v>
      </c>
      <c r="G4" s="1" t="s">
        <v>22</v>
      </c>
      <c r="H4" s="3">
        <v>12407000</v>
      </c>
    </row>
    <row r="5" spans="1:10" ht="21" x14ac:dyDescent="0.55000000000000004">
      <c r="A5" s="1">
        <v>3</v>
      </c>
      <c r="B5" s="1" t="s">
        <v>23</v>
      </c>
      <c r="C5" s="1" t="s">
        <v>24</v>
      </c>
      <c r="D5" s="1">
        <v>888</v>
      </c>
      <c r="E5" s="1" t="s">
        <v>20</v>
      </c>
      <c r="F5" s="1" t="s">
        <v>69</v>
      </c>
      <c r="G5" s="1" t="s">
        <v>25</v>
      </c>
      <c r="H5" s="3">
        <v>20007000</v>
      </c>
    </row>
    <row r="6" spans="1:10" ht="21" x14ac:dyDescent="0.55000000000000004">
      <c r="A6" s="1">
        <v>4</v>
      </c>
      <c r="B6" s="1" t="s">
        <v>27</v>
      </c>
      <c r="C6" s="11">
        <v>0.44027777777777777</v>
      </c>
      <c r="D6" s="1">
        <v>2402</v>
      </c>
      <c r="E6" s="1" t="s">
        <v>50</v>
      </c>
      <c r="F6" s="1" t="s">
        <v>26</v>
      </c>
      <c r="G6" s="1">
        <v>1997888554</v>
      </c>
      <c r="H6" s="3">
        <v>260000000</v>
      </c>
    </row>
    <row r="7" spans="1:10" ht="21" x14ac:dyDescent="0.55000000000000004">
      <c r="A7" s="1">
        <v>5</v>
      </c>
      <c r="B7" s="1" t="s">
        <v>28</v>
      </c>
      <c r="C7" s="11">
        <v>0.42733796296296295</v>
      </c>
      <c r="D7" s="1">
        <v>2402</v>
      </c>
      <c r="E7" s="1" t="s">
        <v>51</v>
      </c>
      <c r="F7" s="1" t="s">
        <v>26</v>
      </c>
      <c r="G7" s="1">
        <v>1005151342</v>
      </c>
      <c r="H7" s="3">
        <v>500000000</v>
      </c>
    </row>
    <row r="8" spans="1:10" ht="21" x14ac:dyDescent="0.55000000000000004">
      <c r="A8" s="1">
        <v>6</v>
      </c>
      <c r="B8" s="1" t="s">
        <v>29</v>
      </c>
      <c r="C8" s="1" t="s">
        <v>30</v>
      </c>
      <c r="D8" s="1">
        <v>251</v>
      </c>
      <c r="E8" s="1" t="s">
        <v>32</v>
      </c>
      <c r="F8" s="1" t="s">
        <v>43</v>
      </c>
      <c r="G8" s="1" t="s">
        <v>31</v>
      </c>
      <c r="H8" s="3">
        <v>364025000</v>
      </c>
    </row>
    <row r="9" spans="1:10" ht="21" x14ac:dyDescent="0.55000000000000004">
      <c r="A9" s="1">
        <v>7</v>
      </c>
      <c r="B9" s="1" t="s">
        <v>28</v>
      </c>
      <c r="C9" s="1" t="s">
        <v>33</v>
      </c>
      <c r="D9" s="1">
        <v>251</v>
      </c>
      <c r="E9" s="1" t="s">
        <v>32</v>
      </c>
      <c r="F9" s="1" t="s">
        <v>43</v>
      </c>
      <c r="G9" s="1" t="s">
        <v>34</v>
      </c>
      <c r="H9" s="3">
        <v>100010000</v>
      </c>
    </row>
    <row r="10" spans="1:10" ht="21" x14ac:dyDescent="0.55000000000000004">
      <c r="A10" s="1">
        <v>8</v>
      </c>
      <c r="B10" s="1" t="s">
        <v>0</v>
      </c>
      <c r="C10" s="1" t="s">
        <v>1</v>
      </c>
      <c r="D10" s="1">
        <v>251</v>
      </c>
      <c r="E10" s="1" t="s">
        <v>4</v>
      </c>
      <c r="F10" s="1" t="s">
        <v>3</v>
      </c>
      <c r="G10" s="1" t="s">
        <v>2</v>
      </c>
      <c r="H10" s="3">
        <v>346400000</v>
      </c>
    </row>
    <row r="11" spans="1:10" ht="21" x14ac:dyDescent="0.55000000000000004">
      <c r="A11" s="1">
        <v>9</v>
      </c>
      <c r="B11" s="1" t="s">
        <v>5</v>
      </c>
      <c r="C11" s="1" t="s">
        <v>6</v>
      </c>
      <c r="D11" s="1">
        <v>251</v>
      </c>
      <c r="E11" s="1" t="s">
        <v>4</v>
      </c>
      <c r="F11" s="1" t="s">
        <v>3</v>
      </c>
      <c r="G11" s="1" t="s">
        <v>7</v>
      </c>
      <c r="H11" s="3">
        <v>110880000</v>
      </c>
    </row>
    <row r="12" spans="1:10" ht="21" x14ac:dyDescent="0.55000000000000004">
      <c r="A12" s="1">
        <v>10</v>
      </c>
      <c r="B12" s="1" t="s">
        <v>8</v>
      </c>
      <c r="C12" s="1" t="s">
        <v>9</v>
      </c>
      <c r="D12" s="1">
        <v>251</v>
      </c>
      <c r="E12" s="1" t="s">
        <v>4</v>
      </c>
      <c r="F12" s="1" t="s">
        <v>3</v>
      </c>
      <c r="G12" s="1" t="s">
        <v>10</v>
      </c>
      <c r="H12" s="3">
        <v>105780000</v>
      </c>
    </row>
    <row r="13" spans="1:10" ht="21" x14ac:dyDescent="0.55000000000000004">
      <c r="A13" s="1">
        <v>11</v>
      </c>
      <c r="B13" s="1" t="s">
        <v>11</v>
      </c>
      <c r="C13" s="1" t="s">
        <v>12</v>
      </c>
      <c r="D13" s="1">
        <v>251</v>
      </c>
      <c r="E13" s="1" t="s">
        <v>4</v>
      </c>
      <c r="F13" s="1" t="s">
        <v>3</v>
      </c>
      <c r="G13" s="1" t="s">
        <v>13</v>
      </c>
      <c r="H13" s="3">
        <v>100000000</v>
      </c>
    </row>
    <row r="14" spans="1:10" ht="21" x14ac:dyDescent="0.55000000000000004">
      <c r="A14" s="1">
        <v>12</v>
      </c>
      <c r="B14" s="1" t="s">
        <v>44</v>
      </c>
      <c r="C14" s="4">
        <v>0.38574074074074072</v>
      </c>
      <c r="D14" s="1">
        <v>251</v>
      </c>
      <c r="E14" s="1" t="s">
        <v>4</v>
      </c>
      <c r="F14" s="1" t="s">
        <v>3</v>
      </c>
      <c r="G14" s="1" t="s">
        <v>45</v>
      </c>
      <c r="H14" s="3">
        <v>1000000000</v>
      </c>
      <c r="I14" s="6" t="s">
        <v>52</v>
      </c>
    </row>
    <row r="15" spans="1:10" ht="21" x14ac:dyDescent="0.55000000000000004">
      <c r="A15" s="1">
        <v>13</v>
      </c>
      <c r="B15" s="1" t="s">
        <v>14</v>
      </c>
      <c r="C15" s="1" t="s">
        <v>15</v>
      </c>
      <c r="D15" s="1">
        <v>251</v>
      </c>
      <c r="E15" s="1" t="s">
        <v>4</v>
      </c>
      <c r="F15" s="1" t="s">
        <v>3</v>
      </c>
      <c r="G15" s="1" t="s">
        <v>16</v>
      </c>
      <c r="H15" s="3">
        <v>89600000</v>
      </c>
    </row>
    <row r="16" spans="1:10" s="5" customFormat="1" ht="21" x14ac:dyDescent="0.2">
      <c r="A16" s="14" t="s">
        <v>46</v>
      </c>
      <c r="B16" s="15"/>
      <c r="C16" s="15"/>
      <c r="D16" s="15"/>
      <c r="E16" s="15"/>
      <c r="F16" s="15"/>
      <c r="G16" s="16"/>
      <c r="H16" s="7">
        <f>SUM(H3:H15)</f>
        <v>3039118000</v>
      </c>
    </row>
    <row r="17" spans="1:10" s="5" customFormat="1" ht="21" x14ac:dyDescent="0.2">
      <c r="A17" s="8"/>
      <c r="B17" s="8"/>
      <c r="C17" s="8"/>
      <c r="D17" s="8"/>
      <c r="E17" s="8"/>
      <c r="F17" s="8"/>
      <c r="G17" s="8"/>
      <c r="H17" s="9"/>
    </row>
    <row r="18" spans="1:10" ht="21" x14ac:dyDescent="0.55000000000000004">
      <c r="A18" s="1" t="s">
        <v>35</v>
      </c>
      <c r="B18" s="1" t="s">
        <v>36</v>
      </c>
      <c r="C18" s="1" t="s">
        <v>37</v>
      </c>
      <c r="D18" s="1" t="s">
        <v>38</v>
      </c>
      <c r="E18" s="1" t="s">
        <v>39</v>
      </c>
      <c r="F18" s="1" t="s">
        <v>40</v>
      </c>
      <c r="G18" s="1" t="s">
        <v>41</v>
      </c>
      <c r="H18" s="1" t="s">
        <v>42</v>
      </c>
    </row>
    <row r="19" spans="1:10" ht="21" x14ac:dyDescent="0.55000000000000004">
      <c r="A19" s="1">
        <v>1</v>
      </c>
      <c r="B19" s="1" t="s">
        <v>53</v>
      </c>
      <c r="C19" s="1"/>
      <c r="D19" s="1"/>
      <c r="E19" s="1" t="s">
        <v>55</v>
      </c>
      <c r="F19" s="1" t="s">
        <v>57</v>
      </c>
      <c r="G19" s="1" t="s">
        <v>58</v>
      </c>
      <c r="H19" s="3">
        <v>320000000</v>
      </c>
    </row>
    <row r="20" spans="1:10" ht="21" x14ac:dyDescent="0.55000000000000004">
      <c r="A20" s="1">
        <v>2</v>
      </c>
      <c r="B20" s="1" t="s">
        <v>54</v>
      </c>
      <c r="C20" s="1"/>
      <c r="D20" s="1"/>
      <c r="E20" s="1" t="s">
        <v>56</v>
      </c>
      <c r="F20" s="1" t="s">
        <v>57</v>
      </c>
      <c r="G20" s="1" t="s">
        <v>59</v>
      </c>
      <c r="H20" s="3">
        <v>400000000</v>
      </c>
    </row>
    <row r="21" spans="1:10" s="5" customFormat="1" ht="21" x14ac:dyDescent="0.2">
      <c r="A21" s="8"/>
      <c r="B21" s="8"/>
      <c r="C21" s="8"/>
      <c r="D21" s="8"/>
      <c r="E21" s="8"/>
      <c r="F21" s="8"/>
      <c r="G21" s="8"/>
      <c r="H21" s="9">
        <f>SUM(H19:H20)</f>
        <v>720000000</v>
      </c>
    </row>
    <row r="22" spans="1:10" s="5" customFormat="1" ht="21" x14ac:dyDescent="0.2">
      <c r="A22" s="8"/>
      <c r="B22" s="8"/>
      <c r="C22" s="8"/>
      <c r="D22" s="8"/>
      <c r="E22" s="8"/>
      <c r="F22" s="8"/>
      <c r="G22" s="8"/>
      <c r="H22" s="9"/>
    </row>
    <row r="23" spans="1:10" s="5" customFormat="1" x14ac:dyDescent="0.2"/>
    <row r="24" spans="1:10" s="5" customFormat="1" ht="21" x14ac:dyDescent="0.55000000000000004">
      <c r="A24" s="14" t="s">
        <v>48</v>
      </c>
      <c r="B24" s="15"/>
      <c r="C24" s="15"/>
      <c r="D24" s="15"/>
      <c r="E24" s="15"/>
      <c r="F24" s="16"/>
      <c r="G24" s="10">
        <v>720000000</v>
      </c>
    </row>
    <row r="25" spans="1:10" s="5" customFormat="1" ht="21" x14ac:dyDescent="0.2">
      <c r="F25" s="2" t="s">
        <v>47</v>
      </c>
      <c r="G25" s="7">
        <v>3759118000</v>
      </c>
    </row>
    <row r="26" spans="1:10" s="5" customFormat="1" ht="21" x14ac:dyDescent="0.2">
      <c r="A26" s="14" t="s">
        <v>49</v>
      </c>
      <c r="B26" s="15"/>
      <c r="C26" s="15"/>
      <c r="D26" s="15"/>
      <c r="E26" s="15"/>
      <c r="F26" s="16"/>
      <c r="G26" s="12"/>
    </row>
    <row r="27" spans="1:10" ht="21" x14ac:dyDescent="0.55000000000000004">
      <c r="A27" s="1" t="s">
        <v>35</v>
      </c>
      <c r="B27" s="1" t="s">
        <v>36</v>
      </c>
      <c r="C27" s="1" t="s">
        <v>37</v>
      </c>
      <c r="D27" s="1" t="s">
        <v>38</v>
      </c>
      <c r="E27" s="1" t="s">
        <v>39</v>
      </c>
      <c r="F27" s="1" t="s">
        <v>40</v>
      </c>
      <c r="G27" s="1" t="s">
        <v>41</v>
      </c>
      <c r="H27" s="1" t="s">
        <v>42</v>
      </c>
      <c r="J27" s="17" t="s">
        <v>81</v>
      </c>
    </row>
    <row r="28" spans="1:10" ht="21" x14ac:dyDescent="0.55000000000000004">
      <c r="A28" s="1">
        <v>1</v>
      </c>
      <c r="B28" s="1" t="s">
        <v>65</v>
      </c>
      <c r="C28" s="11">
        <v>0.58750000000000002</v>
      </c>
      <c r="D28" s="1">
        <v>4481</v>
      </c>
      <c r="E28" s="1" t="s">
        <v>71</v>
      </c>
      <c r="F28" s="1" t="s">
        <v>70</v>
      </c>
      <c r="G28" s="1">
        <v>28437343</v>
      </c>
      <c r="H28" s="3">
        <v>500000000</v>
      </c>
    </row>
    <row r="29" spans="1:10" ht="21" x14ac:dyDescent="0.55000000000000004">
      <c r="A29" s="1">
        <v>2</v>
      </c>
      <c r="B29" s="1" t="s">
        <v>65</v>
      </c>
      <c r="C29" s="11">
        <v>0.58750000000000002</v>
      </c>
      <c r="D29" s="1">
        <v>4481</v>
      </c>
      <c r="E29" s="1" t="s">
        <v>72</v>
      </c>
      <c r="F29" s="1" t="s">
        <v>70</v>
      </c>
      <c r="G29" s="1">
        <v>28437563</v>
      </c>
      <c r="H29" s="3">
        <v>500000000</v>
      </c>
    </row>
    <row r="30" spans="1:10" ht="21" x14ac:dyDescent="0.55000000000000004">
      <c r="A30" s="1">
        <v>3</v>
      </c>
      <c r="B30" s="1" t="s">
        <v>74</v>
      </c>
      <c r="C30" s="11">
        <v>0.41666666666666669</v>
      </c>
      <c r="D30" s="1">
        <v>150308</v>
      </c>
      <c r="E30" s="1" t="s">
        <v>73</v>
      </c>
      <c r="F30" s="1" t="s">
        <v>70</v>
      </c>
      <c r="G30" s="1">
        <v>91020238</v>
      </c>
      <c r="H30" s="3">
        <v>2000000000</v>
      </c>
    </row>
    <row r="31" spans="1:10" ht="21" x14ac:dyDescent="0.55000000000000004">
      <c r="A31" s="1">
        <v>4</v>
      </c>
      <c r="B31" s="1" t="s">
        <v>60</v>
      </c>
      <c r="C31" s="1" t="s">
        <v>61</v>
      </c>
      <c r="D31" s="1" t="s">
        <v>62</v>
      </c>
      <c r="E31" s="1" t="s">
        <v>64</v>
      </c>
      <c r="F31" s="1" t="s">
        <v>70</v>
      </c>
      <c r="G31" s="1" t="s">
        <v>63</v>
      </c>
      <c r="H31" s="3">
        <v>400000000</v>
      </c>
    </row>
    <row r="32" spans="1:10" ht="21" x14ac:dyDescent="0.55000000000000004">
      <c r="A32" s="1">
        <v>5</v>
      </c>
      <c r="B32" s="1" t="s">
        <v>65</v>
      </c>
      <c r="C32" s="1" t="s">
        <v>66</v>
      </c>
      <c r="D32" s="1" t="s">
        <v>67</v>
      </c>
      <c r="E32" s="1" t="s">
        <v>4</v>
      </c>
      <c r="F32" s="1" t="s">
        <v>70</v>
      </c>
      <c r="G32" s="1" t="s">
        <v>68</v>
      </c>
      <c r="H32" s="3">
        <v>1000000000</v>
      </c>
    </row>
    <row r="33" spans="1:8" ht="21" x14ac:dyDescent="0.55000000000000004">
      <c r="A33" s="1">
        <v>6</v>
      </c>
      <c r="B33" s="1" t="s">
        <v>75</v>
      </c>
      <c r="C33" s="1" t="s">
        <v>76</v>
      </c>
      <c r="D33" s="1" t="s">
        <v>77</v>
      </c>
      <c r="E33" s="1" t="s">
        <v>79</v>
      </c>
      <c r="F33" s="1" t="s">
        <v>70</v>
      </c>
      <c r="G33" s="1" t="s">
        <v>78</v>
      </c>
      <c r="H33" s="3">
        <v>260000000</v>
      </c>
    </row>
    <row r="34" spans="1:8" ht="21" x14ac:dyDescent="0.55000000000000004">
      <c r="A34" s="1"/>
      <c r="B34" s="1"/>
      <c r="C34" s="1"/>
      <c r="D34" s="1"/>
      <c r="E34" s="1"/>
      <c r="F34" s="1"/>
      <c r="G34" s="1"/>
      <c r="H34" s="13">
        <f>SUM(H28:H33)</f>
        <v>4660000000</v>
      </c>
    </row>
    <row r="35" spans="1:8" s="5" customFormat="1" ht="21" x14ac:dyDescent="0.55000000000000004">
      <c r="A35" s="14" t="s">
        <v>49</v>
      </c>
      <c r="B35" s="15"/>
      <c r="C35" s="15"/>
      <c r="D35" s="15"/>
      <c r="E35" s="15"/>
      <c r="F35" s="16"/>
      <c r="G35" s="13">
        <v>4660000000</v>
      </c>
    </row>
  </sheetData>
  <mergeCells count="5">
    <mergeCell ref="A16:G16"/>
    <mergeCell ref="A24:F24"/>
    <mergeCell ref="A35:F35"/>
    <mergeCell ref="A26:F26"/>
    <mergeCell ref="A1:G1"/>
  </mergeCells>
  <conditionalFormatting sqref="F16:F17 F21:F22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4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2025-08-11T22:30:02Z</dcterms:modified>
</cp:coreProperties>
</file>